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Workshop Kurikulum OBE FT 2023 /Kurikulum OBE 2023/Ekonomi Wilayah dan Kota/"/>
    </mc:Choice>
  </mc:AlternateContent>
  <xr:revisionPtr revIDLastSave="0" documentId="13_ncr:1_{39269210-F24B-9E46-99F7-58CEF4D44D22}" xr6:coauthVersionLast="37" xr6:coauthVersionMax="45" xr10:uidLastSave="{00000000-0000-0000-0000-000000000000}"/>
  <bookViews>
    <workbookView xWindow="40" yWindow="520" windowWidth="19420" windowHeight="14180" xr2:uid="{3E373D6E-D302-4681-9D49-D9573B013BA4}"/>
  </bookViews>
  <sheets>
    <sheet name="A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1" l="1"/>
  <c r="K14" i="1"/>
  <c r="K10" i="1" l="1"/>
  <c r="K31" i="1" l="1"/>
  <c r="K18" i="1"/>
  <c r="J37" i="1" l="1"/>
  <c r="L31" i="1"/>
  <c r="L25" i="1"/>
  <c r="L18" i="1"/>
  <c r="L14" i="1"/>
  <c r="L10" i="1"/>
  <c r="H18" i="1"/>
  <c r="I18" i="1" s="1"/>
  <c r="H31" i="1"/>
  <c r="I31" i="1" s="1"/>
  <c r="H25" i="1"/>
  <c r="I25" i="1" s="1"/>
  <c r="H14" i="1"/>
  <c r="I14" i="1" s="1"/>
  <c r="H10" i="1"/>
  <c r="I10" i="1" s="1"/>
  <c r="I37" i="1" l="1"/>
  <c r="H37" i="1"/>
  <c r="K37" i="1"/>
  <c r="L37" i="1"/>
  <c r="L38" i="1" s="1"/>
</calcChain>
</file>

<file path=xl/sharedStrings.xml><?xml version="1.0" encoding="utf-8"?>
<sst xmlns="http://schemas.openxmlformats.org/spreadsheetml/2006/main" count="94" uniqueCount="61">
  <si>
    <t>SEMESTER GASAL TAHUN AJAR 2022/2023</t>
  </si>
  <si>
    <t>Minggu</t>
  </si>
  <si>
    <t>CPL</t>
  </si>
  <si>
    <t>CPMK</t>
  </si>
  <si>
    <t>Sub-CPMK</t>
  </si>
  <si>
    <t>Level Taksonomi Bloom</t>
  </si>
  <si>
    <t>Teknik Penilaian dan Bobot (%)</t>
  </si>
  <si>
    <t>Nilai Mahasiswa (0-100)</t>
  </si>
  <si>
    <t>∑ (Nilai mahasiswa) x Bobot (%)</t>
  </si>
  <si>
    <t>CPMK 1</t>
  </si>
  <si>
    <t>C4</t>
  </si>
  <si>
    <t>Bobot (%) Sub-CPMK</t>
  </si>
  <si>
    <t>Sub-CPMK 1</t>
  </si>
  <si>
    <t>keaktifan</t>
  </si>
  <si>
    <t>sikap</t>
  </si>
  <si>
    <t>Teknik Penilaian</t>
  </si>
  <si>
    <t>Bobot (%)</t>
  </si>
  <si>
    <t>UTS</t>
  </si>
  <si>
    <t>UAS</t>
  </si>
  <si>
    <t>JUMLAH</t>
  </si>
  <si>
    <t>CPMK 2</t>
  </si>
  <si>
    <t>Sub-CPMK 2</t>
  </si>
  <si>
    <t>Sub-CPMK 3</t>
  </si>
  <si>
    <t>CPMK 3</t>
  </si>
  <si>
    <t>Bobot Minimal (70%) Sub-CPMK</t>
  </si>
  <si>
    <t>CPMK 4</t>
  </si>
  <si>
    <t>Sub-CPMK 4</t>
  </si>
  <si>
    <t>CPMK 5</t>
  </si>
  <si>
    <t>Sub-CPMK 5</t>
  </si>
  <si>
    <t>Kriteria PAP :</t>
  </si>
  <si>
    <t>Nilai</t>
  </si>
  <si>
    <t>Huruf Mutu</t>
  </si>
  <si>
    <t>Angka Mutu</t>
  </si>
  <si>
    <t>80-100</t>
  </si>
  <si>
    <t>A</t>
  </si>
  <si>
    <t>70-79,9</t>
  </si>
  <si>
    <t>B</t>
  </si>
  <si>
    <t>60-69,9</t>
  </si>
  <si>
    <t>C</t>
  </si>
  <si>
    <t>50-59,9</t>
  </si>
  <si>
    <t>D</t>
  </si>
  <si>
    <t>0-49,9</t>
  </si>
  <si>
    <t>E</t>
  </si>
  <si>
    <t>Ketercapaian CPL (%)</t>
  </si>
  <si>
    <t>NILAI HURUF</t>
  </si>
  <si>
    <t>laporan tugas besar</t>
  </si>
  <si>
    <r>
      <t xml:space="preserve">Deskripsi evaluasi dan tindak lanjut </t>
    </r>
    <r>
      <rPr>
        <b/>
        <sz val="11"/>
        <color rgb="FFFF0000"/>
        <rFont val="Calibri"/>
        <family val="2"/>
      </rPr>
      <t>(jika nilai &gt; kolom I, maka sub-CPMK tercapai)</t>
    </r>
  </si>
  <si>
    <t>jika CPMK belum tercapai, perlu diberikan tugas tambahan pada penilaian produk, presentasi dan praktikum</t>
  </si>
  <si>
    <t>Angka</t>
  </si>
  <si>
    <t xml:space="preserve">Total </t>
  </si>
  <si>
    <t xml:space="preserve">Nama: </t>
  </si>
  <si>
    <t xml:space="preserve">NPM: </t>
  </si>
  <si>
    <t>PRODI PERENCANAAN WILAYAH DAN KOTA FAKULTAS TEKNIK UNIVERSITAS PAKUAN</t>
  </si>
  <si>
    <t>tugas mingguan</t>
  </si>
  <si>
    <t>presentasi</t>
  </si>
  <si>
    <t>PORTOFOLIO PERKEMBANGAN KEMAMPUAN MATA KULIAH EKONOMI WILAYAH DAN KOTA</t>
  </si>
  <si>
    <t>1,2,4,7</t>
  </si>
  <si>
    <t>3,4,5</t>
  </si>
  <si>
    <t>9,10,11</t>
  </si>
  <si>
    <t>12,13, 14,15</t>
  </si>
  <si>
    <t>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</si>
</sst>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0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7C79-8A99-4066-8A6F-1D6C7C76464D}">
  <dimension ref="A1:O54"/>
  <sheetViews>
    <sheetView tabSelected="1" topLeftCell="A17" zoomScale="85" workbookViewId="0">
      <selection activeCell="L37" sqref="L37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 customWidth="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35" t="s">
        <v>55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5" x14ac:dyDescent="0.2">
      <c r="A2" s="35" t="s">
        <v>50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5" x14ac:dyDescent="0.2">
      <c r="A3" s="35" t="s">
        <v>51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5" x14ac:dyDescent="0.2">
      <c r="A4" s="35" t="s">
        <v>52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"/>
      <c r="O4" s="1"/>
    </row>
    <row r="5" spans="1:15" x14ac:dyDescent="0.2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1"/>
      <c r="O5" s="1"/>
    </row>
    <row r="7" spans="1:15" ht="29.5" customHeight="1" x14ac:dyDescent="0.2">
      <c r="A7" s="38" t="s">
        <v>1</v>
      </c>
      <c r="B7" s="33" t="s">
        <v>2</v>
      </c>
      <c r="C7" s="33" t="s">
        <v>3</v>
      </c>
      <c r="D7" s="33" t="s">
        <v>4</v>
      </c>
      <c r="E7" s="33" t="s">
        <v>5</v>
      </c>
      <c r="F7" s="33" t="s">
        <v>6</v>
      </c>
      <c r="G7" s="33"/>
      <c r="H7" s="33" t="s">
        <v>11</v>
      </c>
      <c r="I7" s="33" t="s">
        <v>24</v>
      </c>
      <c r="J7" s="33" t="s">
        <v>7</v>
      </c>
      <c r="K7" s="34" t="s">
        <v>8</v>
      </c>
      <c r="L7" s="34" t="s">
        <v>43</v>
      </c>
      <c r="M7" s="34" t="s">
        <v>46</v>
      </c>
      <c r="N7" s="2"/>
      <c r="O7" s="2"/>
    </row>
    <row r="8" spans="1:15" ht="16" x14ac:dyDescent="0.2">
      <c r="A8" s="38"/>
      <c r="B8" s="33"/>
      <c r="C8" s="33"/>
      <c r="D8" s="33"/>
      <c r="E8" s="33"/>
      <c r="F8" s="17" t="s">
        <v>15</v>
      </c>
      <c r="G8" s="16" t="s">
        <v>16</v>
      </c>
      <c r="H8" s="33"/>
      <c r="I8" s="33"/>
      <c r="J8" s="33"/>
      <c r="K8" s="34"/>
      <c r="L8" s="34"/>
      <c r="M8" s="34"/>
      <c r="N8" s="27" t="s">
        <v>47</v>
      </c>
      <c r="O8" s="2"/>
    </row>
    <row r="9" spans="1:15" s="23" customFormat="1" x14ac:dyDescent="0.2">
      <c r="A9" s="18">
        <v>1</v>
      </c>
      <c r="B9" s="19">
        <v>2</v>
      </c>
      <c r="C9" s="19">
        <v>3</v>
      </c>
      <c r="D9" s="19">
        <v>4</v>
      </c>
      <c r="E9" s="19">
        <v>5</v>
      </c>
      <c r="F9" s="20">
        <v>6</v>
      </c>
      <c r="G9" s="16">
        <v>7</v>
      </c>
      <c r="H9" s="19">
        <v>8</v>
      </c>
      <c r="I9" s="19">
        <v>9</v>
      </c>
      <c r="J9" s="19">
        <v>10</v>
      </c>
      <c r="K9" s="21">
        <v>11</v>
      </c>
      <c r="L9" s="21">
        <v>12</v>
      </c>
      <c r="M9" s="21">
        <v>13</v>
      </c>
      <c r="N9" s="22"/>
      <c r="O9" s="22"/>
    </row>
    <row r="10" spans="1:15" ht="16" x14ac:dyDescent="0.2">
      <c r="A10" s="37">
        <v>1.2</v>
      </c>
      <c r="B10" s="32" t="s">
        <v>56</v>
      </c>
      <c r="C10" s="32" t="s">
        <v>9</v>
      </c>
      <c r="D10" s="32" t="s">
        <v>12</v>
      </c>
      <c r="E10" s="32" t="s">
        <v>60</v>
      </c>
      <c r="F10" s="7" t="s">
        <v>17</v>
      </c>
      <c r="G10" s="10">
        <v>5</v>
      </c>
      <c r="H10" s="36">
        <f>SUM(G10:G13)</f>
        <v>10</v>
      </c>
      <c r="I10" s="36">
        <f>0.7*H10</f>
        <v>7</v>
      </c>
      <c r="J10" s="8"/>
      <c r="K10" s="29">
        <f>(J10*G10)+(J11*G11)+(J12*G12)+(J13*G13)</f>
        <v>0</v>
      </c>
      <c r="L10" s="42">
        <f>K10/100</f>
        <v>0</v>
      </c>
      <c r="M10" s="31"/>
    </row>
    <row r="11" spans="1:15" x14ac:dyDescent="0.2">
      <c r="A11" s="37"/>
      <c r="B11" s="32"/>
      <c r="C11" s="32"/>
      <c r="D11" s="32"/>
      <c r="E11" s="32"/>
      <c r="F11" s="5" t="s">
        <v>53</v>
      </c>
      <c r="G11" s="9">
        <v>3</v>
      </c>
      <c r="H11" s="36"/>
      <c r="I11" s="36"/>
      <c r="J11" s="9"/>
      <c r="K11" s="29"/>
      <c r="L11" s="42"/>
      <c r="M11" s="31"/>
    </row>
    <row r="12" spans="1:15" x14ac:dyDescent="0.2">
      <c r="A12" s="37"/>
      <c r="B12" s="32"/>
      <c r="C12" s="32"/>
      <c r="D12" s="32"/>
      <c r="E12" s="32"/>
      <c r="F12" s="5" t="s">
        <v>13</v>
      </c>
      <c r="G12" s="9">
        <v>1</v>
      </c>
      <c r="H12" s="36"/>
      <c r="I12" s="36"/>
      <c r="J12" s="9"/>
      <c r="K12" s="29"/>
      <c r="L12" s="42"/>
      <c r="M12" s="31"/>
    </row>
    <row r="13" spans="1:15" x14ac:dyDescent="0.2">
      <c r="A13" s="37"/>
      <c r="B13" s="32"/>
      <c r="C13" s="32"/>
      <c r="D13" s="32"/>
      <c r="E13" s="32"/>
      <c r="F13" s="5" t="s">
        <v>14</v>
      </c>
      <c r="G13" s="9">
        <v>1</v>
      </c>
      <c r="H13" s="36"/>
      <c r="I13" s="36"/>
      <c r="J13" s="8"/>
      <c r="K13" s="29"/>
      <c r="L13" s="42"/>
      <c r="M13" s="31"/>
    </row>
    <row r="14" spans="1:15" ht="16" x14ac:dyDescent="0.2">
      <c r="A14" s="37" t="s">
        <v>57</v>
      </c>
      <c r="B14" s="32" t="s">
        <v>56</v>
      </c>
      <c r="C14" s="32" t="s">
        <v>20</v>
      </c>
      <c r="D14" s="32" t="s">
        <v>21</v>
      </c>
      <c r="E14" s="32" t="s">
        <v>10</v>
      </c>
      <c r="F14" s="7" t="s">
        <v>17</v>
      </c>
      <c r="G14" s="10">
        <v>10</v>
      </c>
      <c r="H14" s="36">
        <f>SUM(G14:G17)</f>
        <v>15</v>
      </c>
      <c r="I14" s="36">
        <f>0.7*H14</f>
        <v>10.5</v>
      </c>
      <c r="J14" s="8"/>
      <c r="K14" s="29">
        <f>(J14*G14)+(J15*G15)+(J16*G16)+(J17*G17)</f>
        <v>0</v>
      </c>
      <c r="L14" s="43">
        <f>K14/100</f>
        <v>0</v>
      </c>
      <c r="M14" s="44"/>
    </row>
    <row r="15" spans="1:15" x14ac:dyDescent="0.2">
      <c r="A15" s="37"/>
      <c r="B15" s="32"/>
      <c r="C15" s="32"/>
      <c r="D15" s="32"/>
      <c r="E15" s="32"/>
      <c r="F15" s="5" t="s">
        <v>53</v>
      </c>
      <c r="G15" s="9">
        <v>3</v>
      </c>
      <c r="H15" s="36"/>
      <c r="I15" s="36"/>
      <c r="J15" s="12"/>
      <c r="K15" s="29"/>
      <c r="L15" s="43"/>
      <c r="M15" s="44"/>
    </row>
    <row r="16" spans="1:15" x14ac:dyDescent="0.2">
      <c r="A16" s="37"/>
      <c r="B16" s="32"/>
      <c r="C16" s="32"/>
      <c r="D16" s="32"/>
      <c r="E16" s="32"/>
      <c r="F16" s="5" t="s">
        <v>13</v>
      </c>
      <c r="G16" s="9">
        <v>1</v>
      </c>
      <c r="H16" s="36"/>
      <c r="I16" s="36"/>
      <c r="J16" s="9"/>
      <c r="K16" s="29"/>
      <c r="L16" s="43"/>
      <c r="M16" s="44"/>
    </row>
    <row r="17" spans="1:13" x14ac:dyDescent="0.2">
      <c r="A17" s="37"/>
      <c r="B17" s="32"/>
      <c r="C17" s="32"/>
      <c r="D17" s="32"/>
      <c r="E17" s="32"/>
      <c r="F17" s="5" t="s">
        <v>14</v>
      </c>
      <c r="G17" s="9">
        <v>1</v>
      </c>
      <c r="H17" s="36"/>
      <c r="I17" s="36"/>
      <c r="J17" s="8"/>
      <c r="K17" s="29"/>
      <c r="L17" s="43"/>
      <c r="M17" s="44"/>
    </row>
    <row r="18" spans="1:13" ht="14.5" customHeight="1" x14ac:dyDescent="0.2">
      <c r="A18" s="37">
        <v>6.7</v>
      </c>
      <c r="B18" s="32" t="s">
        <v>56</v>
      </c>
      <c r="C18" s="32" t="s">
        <v>23</v>
      </c>
      <c r="D18" s="32" t="s">
        <v>22</v>
      </c>
      <c r="E18" s="32" t="s">
        <v>10</v>
      </c>
      <c r="F18" s="7" t="s">
        <v>17</v>
      </c>
      <c r="G18" s="10">
        <v>10</v>
      </c>
      <c r="H18" s="32">
        <f>SUM(G18:G23)</f>
        <v>22.5</v>
      </c>
      <c r="I18" s="36">
        <f>0.7*H18</f>
        <v>15.749999999999998</v>
      </c>
      <c r="J18" s="8"/>
      <c r="K18" s="29">
        <f t="shared" ref="K18" si="0">(J18*G18)+(J19*G19)+(J20*G20)+(J21*G21)+(J22*G22)+(J23*G23)</f>
        <v>0</v>
      </c>
      <c r="L18" s="30">
        <f>K18/100</f>
        <v>0</v>
      </c>
      <c r="M18" s="31"/>
    </row>
    <row r="19" spans="1:13" x14ac:dyDescent="0.2">
      <c r="A19" s="37"/>
      <c r="B19" s="32"/>
      <c r="C19" s="32"/>
      <c r="D19" s="32"/>
      <c r="E19" s="32"/>
      <c r="F19" s="5" t="s">
        <v>45</v>
      </c>
      <c r="G19" s="9">
        <v>5</v>
      </c>
      <c r="H19" s="32"/>
      <c r="I19" s="36"/>
      <c r="J19" s="9"/>
      <c r="K19" s="29"/>
      <c r="L19" s="30"/>
      <c r="M19" s="31"/>
    </row>
    <row r="20" spans="1:13" x14ac:dyDescent="0.2">
      <c r="A20" s="37"/>
      <c r="B20" s="32"/>
      <c r="C20" s="32"/>
      <c r="D20" s="32"/>
      <c r="E20" s="32"/>
      <c r="F20" s="5" t="s">
        <v>54</v>
      </c>
      <c r="G20" s="9">
        <v>1</v>
      </c>
      <c r="H20" s="32"/>
      <c r="I20" s="36"/>
      <c r="J20" s="9"/>
      <c r="K20" s="29"/>
      <c r="L20" s="30"/>
      <c r="M20" s="31"/>
    </row>
    <row r="21" spans="1:13" x14ac:dyDescent="0.2">
      <c r="A21" s="37"/>
      <c r="B21" s="32"/>
      <c r="C21" s="32"/>
      <c r="D21" s="32"/>
      <c r="E21" s="32"/>
      <c r="F21" s="5" t="s">
        <v>53</v>
      </c>
      <c r="G21" s="9">
        <v>4.5</v>
      </c>
      <c r="H21" s="32"/>
      <c r="I21" s="36"/>
      <c r="J21" s="9"/>
      <c r="K21" s="29"/>
      <c r="L21" s="30"/>
      <c r="M21" s="31"/>
    </row>
    <row r="22" spans="1:13" x14ac:dyDescent="0.2">
      <c r="A22" s="37"/>
      <c r="B22" s="32"/>
      <c r="C22" s="32"/>
      <c r="D22" s="32"/>
      <c r="E22" s="32"/>
      <c r="F22" s="5" t="s">
        <v>13</v>
      </c>
      <c r="G22" s="9">
        <v>1</v>
      </c>
      <c r="H22" s="32"/>
      <c r="I22" s="36"/>
      <c r="J22" s="9"/>
      <c r="K22" s="29"/>
      <c r="L22" s="30"/>
      <c r="M22" s="31"/>
    </row>
    <row r="23" spans="1:13" x14ac:dyDescent="0.2">
      <c r="A23" s="37"/>
      <c r="B23" s="32"/>
      <c r="C23" s="32"/>
      <c r="D23" s="32"/>
      <c r="E23" s="32"/>
      <c r="F23" s="5" t="s">
        <v>14</v>
      </c>
      <c r="G23" s="9">
        <v>1</v>
      </c>
      <c r="H23" s="32"/>
      <c r="I23" s="36"/>
      <c r="J23" s="8"/>
      <c r="K23" s="29"/>
      <c r="L23" s="30"/>
      <c r="M23" s="31"/>
    </row>
    <row r="24" spans="1:13" x14ac:dyDescent="0.2">
      <c r="A24" s="6">
        <v>8</v>
      </c>
      <c r="B24" s="39" t="s">
        <v>17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1"/>
    </row>
    <row r="25" spans="1:13" ht="16" x14ac:dyDescent="0.2">
      <c r="A25" s="37" t="s">
        <v>58</v>
      </c>
      <c r="B25" s="32" t="s">
        <v>56</v>
      </c>
      <c r="C25" s="32" t="s">
        <v>25</v>
      </c>
      <c r="D25" s="32" t="s">
        <v>26</v>
      </c>
      <c r="E25" s="32" t="s">
        <v>10</v>
      </c>
      <c r="F25" s="7" t="s">
        <v>18</v>
      </c>
      <c r="G25" s="10">
        <v>10</v>
      </c>
      <c r="H25" s="36">
        <f>SUM(G25:G30)</f>
        <v>22.5</v>
      </c>
      <c r="I25" s="36">
        <f>0.7*H25</f>
        <v>15.749999999999998</v>
      </c>
      <c r="J25" s="8"/>
      <c r="K25" s="29">
        <f>(J25*G25)+(J26*G26)+(G27*J27)+(G28*J28)+(J29*G29)+(J30*G30)</f>
        <v>0</v>
      </c>
      <c r="L25" s="42">
        <f>K25/100</f>
        <v>0</v>
      </c>
      <c r="M25" s="31"/>
    </row>
    <row r="26" spans="1:13" x14ac:dyDescent="0.2">
      <c r="A26" s="37"/>
      <c r="B26" s="32"/>
      <c r="C26" s="32"/>
      <c r="D26" s="32"/>
      <c r="E26" s="32"/>
      <c r="F26" s="5" t="s">
        <v>45</v>
      </c>
      <c r="G26" s="9">
        <v>5</v>
      </c>
      <c r="H26" s="36"/>
      <c r="I26" s="36"/>
      <c r="J26" s="9"/>
      <c r="K26" s="29"/>
      <c r="L26" s="42"/>
      <c r="M26" s="31"/>
    </row>
    <row r="27" spans="1:13" x14ac:dyDescent="0.2">
      <c r="A27" s="37"/>
      <c r="B27" s="32"/>
      <c r="C27" s="32"/>
      <c r="D27" s="32"/>
      <c r="E27" s="32"/>
      <c r="F27" s="5" t="s">
        <v>54</v>
      </c>
      <c r="G27" s="28">
        <v>1</v>
      </c>
      <c r="H27" s="36"/>
      <c r="I27" s="36"/>
      <c r="J27" s="28"/>
      <c r="K27" s="29"/>
      <c r="L27" s="42"/>
      <c r="M27" s="31"/>
    </row>
    <row r="28" spans="1:13" x14ac:dyDescent="0.2">
      <c r="A28" s="37"/>
      <c r="B28" s="32"/>
      <c r="C28" s="32"/>
      <c r="D28" s="32"/>
      <c r="E28" s="32"/>
      <c r="F28" s="5" t="s">
        <v>53</v>
      </c>
      <c r="G28" s="28">
        <v>4.5</v>
      </c>
      <c r="H28" s="36"/>
      <c r="I28" s="36"/>
      <c r="J28" s="28"/>
      <c r="K28" s="29"/>
      <c r="L28" s="42"/>
      <c r="M28" s="31"/>
    </row>
    <row r="29" spans="1:13" x14ac:dyDescent="0.2">
      <c r="A29" s="37"/>
      <c r="B29" s="32"/>
      <c r="C29" s="32"/>
      <c r="D29" s="32"/>
      <c r="E29" s="32"/>
      <c r="F29" s="5" t="s">
        <v>13</v>
      </c>
      <c r="G29" s="9">
        <v>1</v>
      </c>
      <c r="H29" s="36"/>
      <c r="I29" s="36"/>
      <c r="J29" s="9"/>
      <c r="K29" s="29"/>
      <c r="L29" s="42"/>
      <c r="M29" s="31"/>
    </row>
    <row r="30" spans="1:13" x14ac:dyDescent="0.2">
      <c r="A30" s="37"/>
      <c r="B30" s="32"/>
      <c r="C30" s="32"/>
      <c r="D30" s="32"/>
      <c r="E30" s="32"/>
      <c r="F30" s="5" t="s">
        <v>14</v>
      </c>
      <c r="G30" s="9">
        <v>1</v>
      </c>
      <c r="H30" s="36"/>
      <c r="I30" s="36"/>
      <c r="J30" s="8"/>
      <c r="K30" s="29"/>
      <c r="L30" s="42"/>
      <c r="M30" s="31"/>
    </row>
    <row r="31" spans="1:13" ht="16" x14ac:dyDescent="0.2">
      <c r="A31" s="51" t="s">
        <v>59</v>
      </c>
      <c r="B31" s="32" t="s">
        <v>56</v>
      </c>
      <c r="C31" s="32" t="s">
        <v>27</v>
      </c>
      <c r="D31" s="32" t="s">
        <v>28</v>
      </c>
      <c r="E31" s="32" t="s">
        <v>10</v>
      </c>
      <c r="F31" s="7" t="s">
        <v>18</v>
      </c>
      <c r="G31" s="9">
        <v>15</v>
      </c>
      <c r="H31" s="32">
        <f>SUM(G31:G35)</f>
        <v>30</v>
      </c>
      <c r="I31" s="32">
        <f>0.7*H31</f>
        <v>21</v>
      </c>
      <c r="J31" s="8"/>
      <c r="K31" s="29">
        <f>(J31*G31)+(J32*G32)+(J33*G33)+(J34*G34)+(J35*G35)</f>
        <v>0</v>
      </c>
      <c r="L31" s="42">
        <f>K31/100</f>
        <v>0</v>
      </c>
      <c r="M31" s="31"/>
    </row>
    <row r="32" spans="1:13" x14ac:dyDescent="0.2">
      <c r="A32" s="51"/>
      <c r="B32" s="32"/>
      <c r="C32" s="32"/>
      <c r="D32" s="32"/>
      <c r="E32" s="32"/>
      <c r="F32" s="5" t="s">
        <v>45</v>
      </c>
      <c r="G32" s="8">
        <v>10</v>
      </c>
      <c r="H32" s="32"/>
      <c r="I32" s="32"/>
      <c r="J32" s="9"/>
      <c r="K32" s="29"/>
      <c r="L32" s="42"/>
      <c r="M32" s="31"/>
    </row>
    <row r="33" spans="1:13" x14ac:dyDescent="0.2">
      <c r="A33" s="51"/>
      <c r="B33" s="32"/>
      <c r="C33" s="32"/>
      <c r="D33" s="32"/>
      <c r="E33" s="32"/>
      <c r="F33" s="5" t="s">
        <v>54</v>
      </c>
      <c r="G33" s="9">
        <v>3</v>
      </c>
      <c r="H33" s="32"/>
      <c r="I33" s="32"/>
      <c r="J33" s="9"/>
      <c r="K33" s="29"/>
      <c r="L33" s="42"/>
      <c r="M33" s="31"/>
    </row>
    <row r="34" spans="1:13" x14ac:dyDescent="0.2">
      <c r="A34" s="51"/>
      <c r="B34" s="32"/>
      <c r="C34" s="32"/>
      <c r="D34" s="32"/>
      <c r="E34" s="32"/>
      <c r="F34" s="5" t="s">
        <v>13</v>
      </c>
      <c r="G34" s="9">
        <v>1</v>
      </c>
      <c r="H34" s="32"/>
      <c r="I34" s="32"/>
      <c r="J34" s="9"/>
      <c r="K34" s="29"/>
      <c r="L34" s="42"/>
      <c r="M34" s="31"/>
    </row>
    <row r="35" spans="1:13" x14ac:dyDescent="0.2">
      <c r="A35" s="51"/>
      <c r="B35" s="32"/>
      <c r="C35" s="32"/>
      <c r="D35" s="32"/>
      <c r="E35" s="32"/>
      <c r="F35" s="5" t="s">
        <v>14</v>
      </c>
      <c r="G35" s="9">
        <v>1</v>
      </c>
      <c r="H35" s="32"/>
      <c r="I35" s="32"/>
      <c r="J35" s="9"/>
      <c r="K35" s="29"/>
      <c r="L35" s="42"/>
      <c r="M35" s="31"/>
    </row>
    <row r="36" spans="1:13" x14ac:dyDescent="0.2">
      <c r="A36" s="6">
        <v>16</v>
      </c>
      <c r="B36" s="39" t="s">
        <v>18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1"/>
    </row>
    <row r="37" spans="1:13" ht="76.5" customHeight="1" x14ac:dyDescent="0.2">
      <c r="A37" s="45" t="s">
        <v>19</v>
      </c>
      <c r="B37" s="46"/>
      <c r="C37" s="46"/>
      <c r="D37" s="46"/>
      <c r="E37" s="46"/>
      <c r="F37" s="46"/>
      <c r="G37" s="47"/>
      <c r="H37" s="13">
        <f>SUM(H10:H35)</f>
        <v>100</v>
      </c>
      <c r="I37" s="13">
        <f>SUM(I10:I35)</f>
        <v>70</v>
      </c>
      <c r="J37" s="13">
        <f>SUM(J10:J35)</f>
        <v>0</v>
      </c>
      <c r="K37" s="14">
        <f>SUM(K10:K35)</f>
        <v>0</v>
      </c>
      <c r="L37" s="15">
        <f>SUM(L10:L35)</f>
        <v>0</v>
      </c>
      <c r="M37" s="7"/>
    </row>
    <row r="38" spans="1:13" x14ac:dyDescent="0.2">
      <c r="A38" s="48" t="s">
        <v>44</v>
      </c>
      <c r="B38" s="49"/>
      <c r="C38" s="49"/>
      <c r="D38" s="49"/>
      <c r="E38" s="49"/>
      <c r="F38" s="49"/>
      <c r="G38" s="49"/>
      <c r="H38" s="49"/>
      <c r="I38" s="49"/>
      <c r="J38" s="49"/>
      <c r="K38" s="50"/>
      <c r="L38" s="26" t="str">
        <f>IF(L37&gt;=$K$49,$J$49,IF(L37&gt;=$K$50,$J$50,IF(L37&gt;=$K$51,$J$51,IF(L37&gt;=$K$52,$J$52,$J$53))))</f>
        <v>E</v>
      </c>
      <c r="M38" s="16"/>
    </row>
    <row r="40" spans="1:13" x14ac:dyDescent="0.2">
      <c r="J40" t="s">
        <v>29</v>
      </c>
    </row>
    <row r="41" spans="1:13" x14ac:dyDescent="0.2">
      <c r="J41" s="10" t="s">
        <v>30</v>
      </c>
      <c r="K41" s="10" t="s">
        <v>31</v>
      </c>
      <c r="L41" s="10" t="s">
        <v>32</v>
      </c>
    </row>
    <row r="42" spans="1:13" x14ac:dyDescent="0.2">
      <c r="J42" s="4" t="s">
        <v>33</v>
      </c>
      <c r="K42" s="10" t="s">
        <v>34</v>
      </c>
      <c r="L42" s="10">
        <v>4</v>
      </c>
    </row>
    <row r="43" spans="1:13" x14ac:dyDescent="0.2">
      <c r="J43" s="4" t="s">
        <v>35</v>
      </c>
      <c r="K43" s="10" t="s">
        <v>36</v>
      </c>
      <c r="L43" s="10">
        <v>3</v>
      </c>
    </row>
    <row r="44" spans="1:13" x14ac:dyDescent="0.2">
      <c r="J44" s="4" t="s">
        <v>37</v>
      </c>
      <c r="K44" s="10" t="s">
        <v>38</v>
      </c>
      <c r="L44" s="10">
        <v>2</v>
      </c>
    </row>
    <row r="45" spans="1:13" x14ac:dyDescent="0.2">
      <c r="J45" s="4" t="s">
        <v>39</v>
      </c>
      <c r="K45" s="10" t="s">
        <v>40</v>
      </c>
      <c r="L45" s="10">
        <v>1</v>
      </c>
    </row>
    <row r="46" spans="1:13" x14ac:dyDescent="0.2">
      <c r="J46" s="4" t="s">
        <v>41</v>
      </c>
      <c r="K46" s="10" t="s">
        <v>42</v>
      </c>
      <c r="L46" s="10">
        <v>0</v>
      </c>
    </row>
    <row r="48" spans="1:13" x14ac:dyDescent="0.2">
      <c r="J48" s="24" t="s">
        <v>30</v>
      </c>
      <c r="K48" s="24" t="s">
        <v>48</v>
      </c>
    </row>
    <row r="49" spans="10:11" x14ac:dyDescent="0.2">
      <c r="J49" s="25" t="s">
        <v>34</v>
      </c>
      <c r="K49" s="25">
        <v>76</v>
      </c>
    </row>
    <row r="50" spans="10:11" x14ac:dyDescent="0.2">
      <c r="J50" s="25" t="s">
        <v>36</v>
      </c>
      <c r="K50" s="25">
        <v>66</v>
      </c>
    </row>
    <row r="51" spans="10:11" x14ac:dyDescent="0.2">
      <c r="J51" s="25" t="s">
        <v>38</v>
      </c>
      <c r="K51" s="25">
        <v>56</v>
      </c>
    </row>
    <row r="52" spans="10:11" x14ac:dyDescent="0.2">
      <c r="J52" s="25" t="s">
        <v>40</v>
      </c>
      <c r="K52" s="25">
        <v>40</v>
      </c>
    </row>
    <row r="53" spans="10:11" x14ac:dyDescent="0.2">
      <c r="J53" s="25" t="s">
        <v>42</v>
      </c>
      <c r="K53" s="25"/>
    </row>
    <row r="54" spans="10:11" x14ac:dyDescent="0.2">
      <c r="J54" s="24" t="s">
        <v>49</v>
      </c>
      <c r="K54" s="24"/>
    </row>
  </sheetData>
  <mergeCells count="71">
    <mergeCell ref="A37:G37"/>
    <mergeCell ref="A38:K38"/>
    <mergeCell ref="H31:H35"/>
    <mergeCell ref="I31:I35"/>
    <mergeCell ref="K31:K35"/>
    <mergeCell ref="D31:D35"/>
    <mergeCell ref="E31:E35"/>
    <mergeCell ref="L31:L35"/>
    <mergeCell ref="M31:M35"/>
    <mergeCell ref="B36:M36"/>
    <mergeCell ref="A25:A30"/>
    <mergeCell ref="B25:B30"/>
    <mergeCell ref="C25:C30"/>
    <mergeCell ref="D25:D30"/>
    <mergeCell ref="E25:E30"/>
    <mergeCell ref="H25:H30"/>
    <mergeCell ref="I25:I30"/>
    <mergeCell ref="K25:K30"/>
    <mergeCell ref="L25:L30"/>
    <mergeCell ref="M25:M30"/>
    <mergeCell ref="A31:A35"/>
    <mergeCell ref="B31:B35"/>
    <mergeCell ref="C31:C35"/>
    <mergeCell ref="B24:M24"/>
    <mergeCell ref="I7:I8"/>
    <mergeCell ref="I10:I13"/>
    <mergeCell ref="H14:H17"/>
    <mergeCell ref="I14:I17"/>
    <mergeCell ref="K14:K17"/>
    <mergeCell ref="E10:E13"/>
    <mergeCell ref="H10:H13"/>
    <mergeCell ref="K10:K13"/>
    <mergeCell ref="L10:L13"/>
    <mergeCell ref="M10:M13"/>
    <mergeCell ref="L14:L17"/>
    <mergeCell ref="E14:E17"/>
    <mergeCell ref="M14:M17"/>
    <mergeCell ref="F7:G7"/>
    <mergeCell ref="B7:B8"/>
    <mergeCell ref="C7:C8"/>
    <mergeCell ref="D7:D8"/>
    <mergeCell ref="E7:E8"/>
    <mergeCell ref="A10:A13"/>
    <mergeCell ref="B10:B13"/>
    <mergeCell ref="C10:C13"/>
    <mergeCell ref="D10:D13"/>
    <mergeCell ref="A7:A8"/>
    <mergeCell ref="A14:A17"/>
    <mergeCell ref="B14:B17"/>
    <mergeCell ref="C14:C17"/>
    <mergeCell ref="D14:D17"/>
    <mergeCell ref="C18:C23"/>
    <mergeCell ref="B18:B23"/>
    <mergeCell ref="A18:A23"/>
    <mergeCell ref="D18:D23"/>
    <mergeCell ref="A1:M1"/>
    <mergeCell ref="A2:M2"/>
    <mergeCell ref="A3:M3"/>
    <mergeCell ref="A4:M4"/>
    <mergeCell ref="A5:M5"/>
    <mergeCell ref="H7:H8"/>
    <mergeCell ref="J7:J8"/>
    <mergeCell ref="K7:K8"/>
    <mergeCell ref="L7:L8"/>
    <mergeCell ref="M7:M8"/>
    <mergeCell ref="K18:K23"/>
    <mergeCell ref="L18:L23"/>
    <mergeCell ref="M18:M23"/>
    <mergeCell ref="H18:H23"/>
    <mergeCell ref="E18:E23"/>
    <mergeCell ref="I18:I2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Microsoft Office User</cp:lastModifiedBy>
  <dcterms:created xsi:type="dcterms:W3CDTF">2023-03-19T12:42:28Z</dcterms:created>
  <dcterms:modified xsi:type="dcterms:W3CDTF">2023-06-17T02:12:00Z</dcterms:modified>
</cp:coreProperties>
</file>